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la\Desktop\АРХИВ 09.01.2025\Alla\Закупки\2026\22_Капремонт системы отопления\Документы к извещению\"/>
    </mc:Choice>
  </mc:AlternateContent>
  <xr:revisionPtr revIDLastSave="0" documentId="13_ncr:1_{6784FC79-DA12-4E02-8970-62D2E7387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утилизации" sheetId="46" r:id="rId1"/>
  </sheets>
  <definedNames>
    <definedName name="_41_Print_Titles">#REF!</definedName>
    <definedName name="Print_Area">#REF!</definedName>
    <definedName name="_xlnm.Print_Area" localSheetId="0">'Расчет утилизации'!$A$1:$F$23</definedName>
  </definedNames>
  <calcPr calcId="181029"/>
</workbook>
</file>

<file path=xl/calcChain.xml><?xml version="1.0" encoding="utf-8"?>
<calcChain xmlns="http://schemas.openxmlformats.org/spreadsheetml/2006/main">
  <c r="F13" i="46" l="1"/>
  <c r="F14" i="46" l="1"/>
  <c r="F15" i="46" l="1"/>
  <c r="F16" i="4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tc={00C900A5-0025-4BEB-A05B-002000F5004C}</author>
    <author>tc={005100F7-00D1-4B9A-89E1-006B008900B6}</author>
    <author>tc={007A00FB-00D8-4D87-8434-0044006F00F6}</author>
    <author>tc={007D001D-0041-4C2E-9301-00F100100014}</author>
    <author>tc={00D7005E-0037-4004-AFF4-000D00B800CC}</author>
    <author>tc={00CA00D2-0087-42EC-B442-00060017000D}</author>
  </authors>
  <commentList>
    <comment ref="A7" authorId="0" shapeId="0" xr:uid="{00000000-0006-0000-0000-000001000000}">
      <text>
        <r>
          <rPr>
            <b/>
            <sz val="9"/>
            <rFont val="Tahoma"/>
            <family val="2"/>
            <charset val="204"/>
          </rPr>
          <t>tc={003B00C3-0013-4602-9B07-009C004800A3}:</t>
        </r>
        <r>
          <rPr>
            <sz val="9"/>
            <rFont val="Tahoma"/>
            <family val="2"/>
            <charset val="204"/>
          </rPr>
          <t xml:space="preserve">
1:
 &lt;подпись 102 значение&gt;
</t>
        </r>
      </text>
    </comment>
    <comment ref="A12" authorId="1" shapeId="0" xr:uid="{00000000-0006-0000-0000-000002000000}">
      <text>
        <r>
          <rPr>
            <b/>
            <sz val="9"/>
            <rFont val="Tahoma"/>
            <family val="2"/>
            <charset val="204"/>
          </rPr>
          <t>tc={00710020-00A5-47DE-8B1C-00BC00E90098}:</t>
        </r>
        <r>
          <rPr>
            <sz val="9"/>
            <rFont val="Tahoma"/>
            <family val="2"/>
            <charset val="204"/>
          </rPr>
          <t xml:space="preserve">
&lt;&gt;:
  &lt;Номер позиции по смете&gt;
</t>
        </r>
      </text>
    </comment>
    <comment ref="B12" authorId="2" shapeId="0" xr:uid="{00000000-0006-0000-0000-000003000000}">
      <text>
        <r>
          <rPr>
            <b/>
            <sz val="9"/>
            <rFont val="Tahoma"/>
            <family val="2"/>
            <charset val="204"/>
          </rPr>
          <t>tc={00CB002C-0067-4A85-8551-00CE009000A6}:</t>
        </r>
        <r>
          <rPr>
            <sz val="9"/>
            <rFont val="Tahoma"/>
            <family val="2"/>
            <charset val="204"/>
          </rPr>
          <t xml:space="preserve">
&lt;&gt;:
 &lt;Обоснование (код) позиции&gt;
&lt;Примечание&gt;
-------------------------------
&lt;Комментарии из базы данных к расценке&gt;
</t>
        </r>
      </text>
    </comment>
    <comment ref="C12" authorId="3" shapeId="0" xr:uid="{00000000-0006-0000-0000-000004000000}">
      <text>
        <r>
          <rPr>
            <b/>
            <sz val="9"/>
            <rFont val="Tahoma"/>
            <family val="2"/>
            <charset val="204"/>
          </rPr>
          <t>tc={00BD0042-00BE-4702-8DCA-0046004200A3}:</t>
        </r>
        <r>
          <rPr>
            <sz val="9"/>
            <rFont val="Tahoma"/>
            <family val="2"/>
            <charset val="204"/>
          </rPr>
          <t xml:space="preserve">
&lt;&gt;:
  &lt;Наименование (текстовая часть) расценки&gt;
------------------------------------------------------
&lt;Ед. измерения по расценке&gt;
&lt;Обоснование коэффициентов&gt;
------------------------------------------------------
&lt;Строка задания НР для БИМ&gt;
&lt;Строка задания СП для БИМ&gt;
------------------------------------------------------
&lt;Формула расчета стоимости единицы&gt;
&lt;Пустой идентификатор&gt;
</t>
        </r>
      </text>
    </comment>
    <comment ref="D12" authorId="4" shapeId="0" xr:uid="{00000000-0006-0000-0000-000005000000}">
      <text>
        <r>
          <rPr>
            <b/>
            <sz val="9"/>
            <rFont val="Tahoma"/>
            <family val="2"/>
            <charset val="204"/>
          </rPr>
          <t>tc={008100CE-00AE-40D2-A531-006900660095}:</t>
        </r>
        <r>
          <rPr>
            <sz val="9"/>
            <rFont val="Tahoma"/>
            <family val="2"/>
            <charset val="204"/>
          </rPr>
          <t xml:space="preserve">
&lt;&gt;:
  &lt;Количество всего (физ. объем) по позиции&gt;
------------------
&lt;Формула расчета физ. объема&gt;
</t>
        </r>
      </text>
    </comment>
    <comment ref="F12" authorId="5" shapeId="0" xr:uid="{00000000-0006-0000-0000-000006000000}">
      <text>
        <r>
          <rPr>
            <b/>
            <sz val="9"/>
            <rFont val="Tahoma"/>
            <family val="2"/>
            <charset val="204"/>
          </rPr>
          <t>tc={009400D1-0063-4967-A23B-00D200490039}:</t>
        </r>
        <r>
          <rPr>
            <sz val="9"/>
            <rFont val="Tahoma"/>
            <family val="2"/>
            <charset val="204"/>
          </rPr>
          <t xml:space="preserve">
Rus:
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индексу&gt;&lt;Пустой идентификатор&gt;
</t>
        </r>
      </text>
    </comment>
  </commentList>
</comments>
</file>

<file path=xl/sharedStrings.xml><?xml version="1.0" encoding="utf-8"?>
<sst xmlns="http://schemas.openxmlformats.org/spreadsheetml/2006/main" count="17" uniqueCount="17">
  <si>
    <t>Количество</t>
  </si>
  <si>
    <t>Ед. изм.</t>
  </si>
  <si>
    <t>СМЕТНЫЙ РАСЧЕТ СР-1</t>
  </si>
  <si>
    <t>№ пп</t>
  </si>
  <si>
    <t>Номер документа</t>
  </si>
  <si>
    <t xml:space="preserve">Наименование работ </t>
  </si>
  <si>
    <t>Всего, руб.</t>
  </si>
  <si>
    <t>т</t>
  </si>
  <si>
    <t>НДС 22%</t>
  </si>
  <si>
    <t>ВСЕГО</t>
  </si>
  <si>
    <t xml:space="preserve">  ИТОГО </t>
  </si>
  <si>
    <t>Захоронение строительных отходов на полигоне</t>
  </si>
  <si>
    <t>Захоронение строительных отходов (810,01 руб/т с учетом НДС 22%)</t>
  </si>
  <si>
    <t xml:space="preserve">ООО "ТРЭК" </t>
  </si>
  <si>
    <t xml:space="preserve">Составил: </t>
  </si>
  <si>
    <t>Е.А. Иванова.</t>
  </si>
  <si>
    <t>Выборочный капитальный ремонт системы отопления объекта «Управление Федеральной службы по надзору в сфере защиты прав потребителей и благополучия человека по Томской области по адресу: г. Томск, пр. Фрунзе, 103А»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</si>
</sst>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</font>
    <font>
      <sz val="11"/>
      <color indexed="65"/>
      <name val="Calibri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indexed="4"/>
      <name val="Calibri"/>
      <family val="2"/>
      <charset val="204"/>
    </font>
    <font>
      <u/>
      <sz val="10"/>
      <color indexed="4"/>
      <name val="Arial Cyr"/>
    </font>
    <font>
      <b/>
      <sz val="15"/>
      <color rgb="FF1C3D62"/>
      <name val="Calibri"/>
      <family val="2"/>
      <charset val="204"/>
    </font>
    <font>
      <b/>
      <sz val="13"/>
      <color rgb="FF1C3D62"/>
      <name val="Calibri"/>
      <family val="2"/>
      <charset val="204"/>
    </font>
    <font>
      <b/>
      <sz val="11"/>
      <color rgb="FF1C3D62"/>
      <name val="Calibri"/>
      <family val="2"/>
      <charset val="204"/>
    </font>
    <font>
      <b/>
      <sz val="11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65"/>
      <name val="Calibri"/>
      <family val="2"/>
      <charset val="204"/>
    </font>
    <font>
      <sz val="18"/>
      <color rgb="FF1C3D62"/>
      <name val="Calibri Light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ahoma"/>
      <family val="2"/>
      <charset val="204"/>
    </font>
    <font>
      <b/>
      <u/>
      <sz val="9"/>
      <name val="Tahoma"/>
      <family val="2"/>
      <charset val="204"/>
    </font>
    <font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0DEEF"/>
        <bgColor rgb="FFD0DEEF"/>
      </patternFill>
    </fill>
    <fill>
      <patternFill patternType="solid">
        <fgColor rgb="FFF3DCDC"/>
        <bgColor rgb="FFF3DCDC"/>
      </patternFill>
    </fill>
    <fill>
      <patternFill patternType="solid">
        <fgColor rgb="FFE1EFD3"/>
        <bgColor rgb="FFE1EFD3"/>
      </patternFill>
    </fill>
    <fill>
      <patternFill patternType="solid">
        <fgColor rgb="FFD2EBEE"/>
        <bgColor rgb="FFD2EBEE"/>
      </patternFill>
    </fill>
    <fill>
      <patternFill patternType="solid">
        <fgColor rgb="FFF4DEEE"/>
        <bgColor rgb="FFF4DEEE"/>
      </patternFill>
    </fill>
    <fill>
      <patternFill patternType="solid">
        <fgColor rgb="FFA2BEE0"/>
        <bgColor rgb="FFA2BEE0"/>
      </patternFill>
    </fill>
    <fill>
      <patternFill patternType="solid">
        <fgColor rgb="FFE9B9B9"/>
        <bgColor rgb="FFE9B9B9"/>
      </patternFill>
    </fill>
    <fill>
      <patternFill patternType="solid">
        <fgColor rgb="FFF6DFAA"/>
        <bgColor rgb="FFF6DFAA"/>
      </patternFill>
    </fill>
    <fill>
      <patternFill patternType="solid">
        <fgColor rgb="FFEABCDC"/>
        <bgColor rgb="FFEABCDC"/>
      </patternFill>
    </fill>
    <fill>
      <patternFill patternType="solid">
        <fgColor rgb="FF729DD2"/>
        <bgColor rgb="FF729DD2"/>
      </patternFill>
    </fill>
    <fill>
      <patternFill patternType="solid">
        <fgColor rgb="FFA5D07A"/>
        <bgColor rgb="FFA5D07A"/>
      </patternFill>
    </fill>
    <fill>
      <patternFill patternType="solid">
        <fgColor rgb="FF315F97"/>
        <bgColor rgb="FF315F97"/>
      </patternFill>
    </fill>
    <fill>
      <patternFill patternType="solid">
        <fgColor rgb="FFC75252"/>
        <bgColor rgb="FFC75252"/>
      </patternFill>
    </fill>
    <fill>
      <patternFill patternType="solid">
        <fgColor rgb="FFE9AE2B"/>
        <bgColor rgb="FFE9AE2B"/>
      </patternFill>
    </fill>
    <fill>
      <patternFill patternType="solid">
        <fgColor rgb="FF699B37"/>
        <bgColor rgb="FF699B37"/>
      </patternFill>
    </fill>
    <fill>
      <patternFill patternType="solid">
        <fgColor rgb="FF358791"/>
        <bgColor rgb="FF358791"/>
      </patternFill>
    </fill>
    <fill>
      <patternFill patternType="solid">
        <fgColor rgb="FFDD9797"/>
        <bgColor rgb="FFDD9797"/>
      </patternFill>
    </fill>
    <fill>
      <patternFill patternType="solid">
        <fgColor rgb="FFFFEB9C"/>
        <bgColor rgb="FFFFEB9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6">
    <xf numFmtId="0" fontId="0" fillId="0" borderId="0"/>
    <xf numFmtId="0" fontId="26" fillId="0" borderId="0"/>
    <xf numFmtId="0" fontId="26" fillId="2" borderId="0"/>
    <xf numFmtId="0" fontId="26" fillId="3" borderId="0"/>
    <xf numFmtId="0" fontId="26" fillId="3" borderId="0"/>
    <xf numFmtId="0" fontId="26" fillId="4" borderId="0"/>
    <xf numFmtId="0" fontId="26" fillId="5" borderId="0"/>
    <xf numFmtId="0" fontId="26" fillId="6" borderId="0"/>
    <xf numFmtId="0" fontId="26" fillId="7" borderId="0"/>
    <xf numFmtId="0" fontId="26" fillId="8" borderId="0"/>
    <xf numFmtId="0" fontId="26" fillId="9" borderId="0"/>
    <xf numFmtId="0" fontId="26" fillId="8" borderId="0"/>
    <xf numFmtId="0" fontId="26" fillId="7" borderId="0"/>
    <xf numFmtId="0" fontId="26" fillId="10" borderId="0"/>
    <xf numFmtId="0" fontId="1" fillId="11" borderId="0"/>
    <xf numFmtId="0" fontId="1" fillId="9" borderId="0"/>
    <xf numFmtId="0" fontId="1" fillId="12" borderId="0"/>
    <xf numFmtId="0" fontId="1" fillId="7" borderId="0"/>
    <xf numFmtId="0" fontId="1" fillId="10" borderId="0"/>
    <xf numFmtId="0" fontId="2" fillId="0" borderId="0"/>
    <xf numFmtId="0" fontId="3" fillId="0" borderId="1">
      <alignment horizontal="center"/>
    </xf>
    <xf numFmtId="0" fontId="1" fillId="13" borderId="0"/>
    <xf numFmtId="0" fontId="1" fillId="14" borderId="0"/>
    <xf numFmtId="0" fontId="1" fillId="15" borderId="0"/>
    <xf numFmtId="0" fontId="1" fillId="16" borderId="0"/>
    <xf numFmtId="0" fontId="1" fillId="17" borderId="0"/>
    <xf numFmtId="0" fontId="1" fillId="18" borderId="0"/>
    <xf numFmtId="0" fontId="4" fillId="9" borderId="2"/>
    <xf numFmtId="0" fontId="3" fillId="0" borderId="1">
      <alignment horizontal="center"/>
    </xf>
    <xf numFmtId="0" fontId="3" fillId="0" borderId="1">
      <alignment horizontal="center"/>
    </xf>
    <xf numFmtId="0" fontId="5" fillId="6" borderId="3"/>
    <xf numFmtId="0" fontId="6" fillId="6" borderId="2"/>
    <xf numFmtId="0" fontId="7" fillId="0" borderId="0"/>
    <xf numFmtId="0" fontId="8" fillId="0" borderId="0"/>
    <xf numFmtId="0" fontId="9" fillId="0" borderId="4"/>
    <xf numFmtId="0" fontId="10" fillId="0" borderId="5"/>
    <xf numFmtId="0" fontId="11" fillId="0" borderId="6"/>
    <xf numFmtId="0" fontId="11" fillId="0" borderId="0"/>
    <xf numFmtId="0" fontId="12" fillId="0" borderId="7"/>
    <xf numFmtId="0" fontId="3" fillId="0" borderId="0">
      <alignment horizontal="right" vertical="top" wrapText="1"/>
    </xf>
    <xf numFmtId="0" fontId="3" fillId="0" borderId="0">
      <alignment horizontal="right" vertical="top" wrapText="1"/>
    </xf>
    <xf numFmtId="0" fontId="2" fillId="0" borderId="0"/>
    <xf numFmtId="4" fontId="13" fillId="0" borderId="0">
      <alignment horizontal="left"/>
    </xf>
    <xf numFmtId="0" fontId="14" fillId="12" borderId="8"/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 wrapText="1"/>
    </xf>
    <xf numFmtId="0" fontId="15" fillId="0" borderId="0"/>
    <xf numFmtId="0" fontId="16" fillId="19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3" fillId="0" borderId="1">
      <alignment horizontal="center" wrapText="1"/>
    </xf>
    <xf numFmtId="0" fontId="17" fillId="10" borderId="0"/>
    <xf numFmtId="0" fontId="18" fillId="0" borderId="0"/>
    <xf numFmtId="0" fontId="26" fillId="3" borderId="9"/>
    <xf numFmtId="0" fontId="3" fillId="0" borderId="1">
      <alignment horizontal="center"/>
    </xf>
    <xf numFmtId="0" fontId="3" fillId="0" borderId="1">
      <alignment horizontal="center" wrapText="1"/>
    </xf>
    <xf numFmtId="0" fontId="2" fillId="0" borderId="0"/>
    <xf numFmtId="0" fontId="19" fillId="0" borderId="10"/>
    <xf numFmtId="0" fontId="3" fillId="0" borderId="0">
      <alignment horizontal="center" vertical="top" wrapText="1"/>
    </xf>
    <xf numFmtId="0" fontId="20" fillId="0" borderId="0"/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21" fillId="4" borderId="0"/>
    <xf numFmtId="0" fontId="3" fillId="0" borderId="0"/>
  </cellStyleXfs>
  <cellXfs count="30">
    <xf numFmtId="0" fontId="0" fillId="0" borderId="0" xfId="0"/>
    <xf numFmtId="0" fontId="2" fillId="0" borderId="0" xfId="60" applyFont="1" applyBorder="1" applyAlignment="1"/>
    <xf numFmtId="0" fontId="24" fillId="0" borderId="0" xfId="60" applyFont="1" applyBorder="1" applyAlignment="1">
      <alignment horizontal="center"/>
    </xf>
    <xf numFmtId="0" fontId="25" fillId="0" borderId="0" xfId="60" applyFont="1" applyBorder="1" applyAlignment="1">
      <alignment horizontal="left" vertical="top"/>
    </xf>
    <xf numFmtId="0" fontId="24" fillId="0" borderId="0" xfId="60" applyFont="1" applyBorder="1" applyAlignment="1">
      <alignment horizontal="center" vertical="top"/>
    </xf>
    <xf numFmtId="0" fontId="22" fillId="0" borderId="11" xfId="47" applyFont="1" applyBorder="1" applyAlignment="1">
      <alignment horizontal="center" wrapText="1"/>
    </xf>
    <xf numFmtId="0" fontId="22" fillId="0" borderId="11" xfId="60" applyFont="1" applyBorder="1" applyAlignment="1">
      <alignment horizontal="left" vertical="top" wrapText="1"/>
    </xf>
    <xf numFmtId="0" fontId="22" fillId="0" borderId="11" xfId="60" applyFont="1" applyBorder="1" applyAlignment="1">
      <alignment horizontal="center" vertical="top" wrapText="1"/>
    </xf>
    <xf numFmtId="4" fontId="22" fillId="0" borderId="11" xfId="60" applyNumberFormat="1" applyFont="1" applyBorder="1" applyAlignment="1">
      <alignment horizontal="center" vertical="top" wrapText="1"/>
    </xf>
    <xf numFmtId="4" fontId="23" fillId="0" borderId="12" xfId="60" applyNumberFormat="1" applyFont="1" applyBorder="1" applyAlignment="1">
      <alignment horizontal="center" vertical="top" wrapText="1"/>
    </xf>
    <xf numFmtId="0" fontId="22" fillId="0" borderId="1" xfId="60" applyFont="1" applyAlignment="1">
      <alignment horizontal="left" vertical="top" wrapText="1"/>
    </xf>
    <xf numFmtId="0" fontId="22" fillId="0" borderId="1" xfId="60" applyFont="1" applyAlignment="1">
      <alignment horizontal="center" vertical="top" wrapText="1"/>
    </xf>
    <xf numFmtId="4" fontId="23" fillId="0" borderId="1" xfId="60" applyNumberFormat="1" applyFont="1" applyAlignment="1">
      <alignment horizontal="center" vertical="top" wrapText="1"/>
    </xf>
    <xf numFmtId="0" fontId="22" fillId="0" borderId="1" xfId="60" applyFont="1" applyAlignment="1">
      <alignment wrapText="1"/>
    </xf>
    <xf numFmtId="0" fontId="28" fillId="0" borderId="0" xfId="72" applyFont="1" applyAlignment="1">
      <alignment horizontal="left"/>
    </xf>
    <xf numFmtId="0" fontId="27" fillId="0" borderId="0" xfId="60" applyFont="1" applyBorder="1" applyAlignment="1"/>
    <xf numFmtId="0" fontId="27" fillId="0" borderId="0" xfId="60" applyFont="1" applyBorder="1" applyAlignment="1">
      <alignment horizontal="right" vertical="top"/>
    </xf>
    <xf numFmtId="0" fontId="27" fillId="0" borderId="0" xfId="60" applyFont="1" applyBorder="1" applyAlignment="1">
      <alignment horizontal="left" vertical="top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15" xfId="60" applyFont="1" applyBorder="1" applyAlignment="1">
      <alignment horizontal="left" vertical="top" wrapText="1"/>
    </xf>
    <xf numFmtId="0" fontId="23" fillId="0" borderId="12" xfId="60" applyFont="1" applyBorder="1" applyAlignment="1">
      <alignment horizontal="left" vertical="top" wrapText="1"/>
    </xf>
    <xf numFmtId="0" fontId="23" fillId="0" borderId="15" xfId="60" applyFont="1" applyBorder="1" applyAlignment="1">
      <alignment horizontal="left" wrapText="1"/>
    </xf>
    <xf numFmtId="0" fontId="23" fillId="0" borderId="12" xfId="60" applyFont="1" applyBorder="1" applyAlignment="1">
      <alignment horizontal="left" wrapText="1"/>
    </xf>
    <xf numFmtId="0" fontId="23" fillId="0" borderId="1" xfId="41" applyFont="1" applyBorder="1" applyAlignment="1">
      <alignment horizontal="left" vertical="top" wrapText="1"/>
    </xf>
    <xf numFmtId="0" fontId="27" fillId="0" borderId="0" xfId="60" applyFont="1" applyBorder="1" applyAlignment="1">
      <alignment horizontal="center" vertical="top"/>
    </xf>
    <xf numFmtId="0" fontId="22" fillId="0" borderId="11" xfId="60" applyFont="1" applyBorder="1" applyAlignment="1">
      <alignment horizontal="center" vertical="center" wrapText="1"/>
    </xf>
    <xf numFmtId="0" fontId="22" fillId="0" borderId="13" xfId="60" applyFont="1" applyBorder="1" applyAlignment="1">
      <alignment horizontal="center" vertical="center" wrapText="1"/>
    </xf>
    <xf numFmtId="0" fontId="22" fillId="0" borderId="14" xfId="60" applyFont="1" applyBorder="1" applyAlignment="1">
      <alignment horizontal="center" vertical="center" wrapText="1"/>
    </xf>
    <xf numFmtId="2" fontId="22" fillId="0" borderId="0" xfId="72" applyNumberFormat="1" applyFont="1" applyAlignment="1">
      <alignment horizontal="center" vertical="top" wrapText="1"/>
    </xf>
  </cellXfs>
  <cellStyles count="76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Акт" xfId="20" xr:uid="{00000000-0005-0000-0000-000013000000}"/>
    <cellStyle name="Акцент1" xfId="21" xr:uid="{00000000-0005-0000-0000-000014000000}"/>
    <cellStyle name="Акцент2" xfId="22" xr:uid="{00000000-0005-0000-0000-000015000000}"/>
    <cellStyle name="Акцент3" xfId="23" xr:uid="{00000000-0005-0000-0000-000016000000}"/>
    <cellStyle name="Акцент4" xfId="24" xr:uid="{00000000-0005-0000-0000-000017000000}"/>
    <cellStyle name="Акцент5" xfId="25" xr:uid="{00000000-0005-0000-0000-000018000000}"/>
    <cellStyle name="Акцент6" xfId="26" xr:uid="{00000000-0005-0000-0000-000019000000}"/>
    <cellStyle name="Ввод " xfId="27" xr:uid="{00000000-0005-0000-0000-00001A000000}"/>
    <cellStyle name="ВедРесурсов" xfId="28" xr:uid="{00000000-0005-0000-0000-00001B000000}"/>
    <cellStyle name="ВедРесурсов 2" xfId="29" xr:uid="{00000000-0005-0000-0000-00001C000000}"/>
    <cellStyle name="Вывод" xfId="30" xr:uid="{00000000-0005-0000-0000-00001D000000}"/>
    <cellStyle name="Вычисление" xfId="31" xr:uid="{00000000-0005-0000-0000-00001E000000}"/>
    <cellStyle name="Гиперссылка" xfId="32" xr:uid="{00000000-0005-0000-0000-00001F000000}"/>
    <cellStyle name="Гиперссылка 2" xfId="33" xr:uid="{00000000-0005-0000-0000-000020000000}"/>
    <cellStyle name="Заголовок 1" xfId="34" xr:uid="{00000000-0005-0000-0000-000021000000}"/>
    <cellStyle name="Заголовок 2" xfId="35" xr:uid="{00000000-0005-0000-0000-000022000000}"/>
    <cellStyle name="Заголовок 3" xfId="36" xr:uid="{00000000-0005-0000-0000-000023000000}"/>
    <cellStyle name="Заголовок 4" xfId="37" xr:uid="{00000000-0005-0000-0000-000024000000}"/>
    <cellStyle name="Итог" xfId="38" xr:uid="{00000000-0005-0000-0000-000025000000}"/>
    <cellStyle name="Итоги" xfId="39" xr:uid="{00000000-0005-0000-0000-000026000000}"/>
    <cellStyle name="Итоги 2" xfId="40" xr:uid="{00000000-0005-0000-0000-000027000000}"/>
    <cellStyle name="ИтогоБИМ" xfId="41" xr:uid="{00000000-0005-0000-0000-000028000000}"/>
    <cellStyle name="ИтогоРесМет" xfId="42" xr:uid="{00000000-0005-0000-0000-000029000000}"/>
    <cellStyle name="Контрольная ячейка" xfId="43" xr:uid="{00000000-0005-0000-0000-00002A000000}"/>
    <cellStyle name="ЛокСмета" xfId="44" xr:uid="{00000000-0005-0000-0000-00002B000000}"/>
    <cellStyle name="ЛокСмета 2" xfId="45" xr:uid="{00000000-0005-0000-0000-00002C000000}"/>
    <cellStyle name="ЛокСмета 3" xfId="46" xr:uid="{00000000-0005-0000-0000-00002D000000}"/>
    <cellStyle name="Название" xfId="47" xr:uid="{00000000-0005-0000-0000-00002E000000}"/>
    <cellStyle name="Нейтральный" xfId="48" xr:uid="{00000000-0005-0000-0000-00002F000000}"/>
    <cellStyle name="ОбСмета" xfId="49" xr:uid="{00000000-0005-0000-0000-000030000000}"/>
    <cellStyle name="Обычный" xfId="0" builtinId="0"/>
    <cellStyle name="Обычный 10" xfId="50" xr:uid="{00000000-0005-0000-0000-000032000000}"/>
    <cellStyle name="Обычный 2" xfId="51" xr:uid="{00000000-0005-0000-0000-000033000000}"/>
    <cellStyle name="Обычный 2 2" xfId="52" xr:uid="{00000000-0005-0000-0000-000034000000}"/>
    <cellStyle name="Обычный 3" xfId="53" xr:uid="{00000000-0005-0000-0000-000035000000}"/>
    <cellStyle name="Обычный 4" xfId="54" xr:uid="{00000000-0005-0000-0000-000036000000}"/>
    <cellStyle name="Обычный 5" xfId="55" xr:uid="{00000000-0005-0000-0000-000037000000}"/>
    <cellStyle name="Обычный 6" xfId="56" xr:uid="{00000000-0005-0000-0000-000038000000}"/>
    <cellStyle name="Обычный 7" xfId="57" xr:uid="{00000000-0005-0000-0000-000039000000}"/>
    <cellStyle name="Обычный 8" xfId="58" xr:uid="{00000000-0005-0000-0000-00003A000000}"/>
    <cellStyle name="Обычный 9" xfId="59" xr:uid="{00000000-0005-0000-0000-00003B000000}"/>
    <cellStyle name="ПеременныеСметы" xfId="60" xr:uid="{00000000-0005-0000-0000-00003C000000}"/>
    <cellStyle name="Плохой" xfId="61" xr:uid="{00000000-0005-0000-0000-00003D000000}"/>
    <cellStyle name="Пояснение" xfId="62" xr:uid="{00000000-0005-0000-0000-00003E000000}"/>
    <cellStyle name="Примечание" xfId="63" xr:uid="{00000000-0005-0000-0000-00003F000000}"/>
    <cellStyle name="РесСмета" xfId="64" xr:uid="{00000000-0005-0000-0000-000040000000}"/>
    <cellStyle name="СводкаСтоимРаб" xfId="65" xr:uid="{00000000-0005-0000-0000-000041000000}"/>
    <cellStyle name="СводРасч" xfId="66" xr:uid="{00000000-0005-0000-0000-000042000000}"/>
    <cellStyle name="Связанная ячейка" xfId="67" xr:uid="{00000000-0005-0000-0000-000043000000}"/>
    <cellStyle name="Список ресурсов" xfId="68" xr:uid="{00000000-0005-0000-0000-000044000000}"/>
    <cellStyle name="Текст предупреждения" xfId="69" xr:uid="{00000000-0005-0000-0000-000045000000}"/>
    <cellStyle name="Титул" xfId="70" xr:uid="{00000000-0005-0000-0000-000046000000}"/>
    <cellStyle name="Титул 2" xfId="71" xr:uid="{00000000-0005-0000-0000-000047000000}"/>
    <cellStyle name="Хвост" xfId="72" xr:uid="{00000000-0005-0000-0000-000048000000}"/>
    <cellStyle name="Хвост 2" xfId="73" xr:uid="{00000000-0005-0000-0000-000049000000}"/>
    <cellStyle name="Хороший" xfId="74" xr:uid="{00000000-0005-0000-0000-00004A000000}"/>
    <cellStyle name="Экспертиза" xfId="75" xr:uid="{00000000-0005-0000-0000-00004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51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c={0087008D-00E7-4C6C-B1F0-0075007300EE}" id="{45B70ABF-3709-35B4-1A6F-5B3FF0F87249}"/>
  <person displayName="tc={005700C4-0065-4176-82CC-009A00A50049}" id="{475032E1-A72E-E5FE-BC03-0030C741C489}"/>
  <person displayName="tc={00100093-009B-40F4-90BB-00DF00A400FB}" id="{62D4125D-6EC5-29D1-88B3-79622860971B}"/>
  <person displayName="tc={0003000C-00B0-4103-B7D8-00BB007100D9}" id="{FA23F757-C6D1-5AFD-9336-269F35741D3F}"/>
  <person displayName="tc={00C700D0-00ED-4FB7-BC4B-00F700F6006C}" id="{3D6ADE50-A924-DDDB-E1CD-BB3A539EBD15}"/>
  <person displayName="tc={00B70097-003F-4F94-B0BD-002F007C0070}" id="{04554AAC-0A3B-8AB9-D0F3-45477F4756A0}"/>
  <person displayName="tc={007100AB-00B9-4416-ACD9-005500350054}" id="{776EC3E2-6672-7BF9-B151-80E118013248}"/>
  <person displayName="tc={0058006D-0010-4E2A-93D1-002E00B400BD}" id="{43A0A217-EE51-1140-086D-BAC97ECADBFC}"/>
  <person displayName="tc={001300CF-001E-48B2-AAD8-00D300700002}" id="{0DD6C694-195A-7C0E-0B76-F457AEC3AE13}"/>
  <person displayName="tc={000C00D8-0060-4505-BFA6-0031004400B1}" id="{7B4CE151-93F5-40CE-C264-ACBBEC3C781F}"/>
  <person displayName="tc={00F20023-0077-476D-9EFC-008A00F20009}" id="{B869C8D9-637D-3768-C8EF-AA933669CFBC}"/>
  <person displayName="tc={00380060-00AB-43A8-9B15-00F2009B007E}" id="{1E21BA53-3AE4-0188-53BB-045AA4B263D8}"/>
  <person displayName="tc={009400D1-0063-4967-A23B-00D200490039}" id="{D94D7297-2E08-E141-3964-0C65EF511CCC}"/>
  <person displayName="tc={008100CE-00AE-40D2-A531-006900660095}" id="{B6AF0342-03F6-B6CD-9457-423FC38D267E}"/>
  <person displayName="tc={00BD0042-00BE-4702-8DCA-0046004200A3}" id="{A283901A-D4A2-03A5-C349-754EDAF1AE6A}"/>
  <person displayName="tc={00CB002C-0067-4A85-8551-00CE009000A6}" id="{1D4B7E16-3EA5-3CD5-7AA7-12D47E76213C}"/>
  <person displayName="tc={00710020-00A5-47DE-8B1C-00BC00E90098}" id="{62F360E5-EF91-27D6-0AE8-097C4F35FFB4}"/>
  <person displayName="tc={003B00C3-0013-4602-9B07-009C004800A3}" id="{2C52AC1B-651E-8158-108A-504F811DE7C7}"/>
</personList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6" personId="{2C52AC1B-651E-8158-108A-504F811DE7C7}" id="{00C900A5-0025-4BEB-A05B-002000F5004C}" done="0">
    <text xml:space="preserve">1:
 &lt;подпись 102 значение&gt;
</text>
  </threadedComment>
  <threadedComment ref="A11" personId="{62F360E5-EF91-27D6-0AE8-097C4F35FFB4}" id="{005100F7-00D1-4B9A-89E1-006B008900B6}" done="0">
    <text xml:space="preserve">&lt;&gt;:
  &lt;Номер позиции по смете&gt;
</text>
  </threadedComment>
  <threadedComment ref="B11" personId="{1D4B7E16-3EA5-3CD5-7AA7-12D47E76213C}" id="{007A00FB-00D8-4D87-8434-0044006F00F6}" done="0">
    <text xml:space="preserve">&lt;&gt;:
 &lt;Обоснование (код) позиции&gt;
&lt;Примечание&gt;
-------------------------------
&lt;Комментарии из базы данных к расценке&gt;
</text>
  </threadedComment>
  <threadedComment ref="C11" personId="{A283901A-D4A2-03A5-C349-754EDAF1AE6A}" id="{007D001D-0041-4C2E-9301-00F100100014}" done="0">
    <text xml:space="preserve">&lt;&gt;:
  &lt;Наименование (текстовая часть) расценки&gt;
------------------------------------------------------
&lt;Ед. измерения по расценке&gt;
&lt;Обоснование коэффициентов&gt;
------------------------------------------------------
&lt;Строка задания НР для БИМ&gt;
&lt;Строка задания СП для БИМ&gt;
------------------------------------------------------
&lt;Формула расчета стоимости единицы&gt;
&lt;Пустой идентификатор&gt;
</text>
  </threadedComment>
  <threadedComment ref="D11" personId="{B6AF0342-03F6-B6CD-9457-423FC38D267E}" id="{00D7005E-0037-4004-AFF4-000D00B800CC}" done="0">
    <text xml:space="preserve">&lt;&gt;:
  &lt;Количество всего (физ. объем) по позиции&gt;
------------------
&lt;Формула расчета физ. объема&gt;
</text>
  </threadedComment>
  <threadedComment ref="F11" personId="{D94D7297-2E08-E141-3964-0C65EF511CCC}" id="{00CA00D2-0087-42EC-B442-00060017000D}" done="0">
    <text xml:space="preserve">Rus:
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индексу&gt;&lt;Пустой идентификатор&gt;
</text>
  </threadedComment>
  <threadedComment ref="C16" personId="{1E21BA53-3AE4-0188-53BB-045AA4B263D8}" id="{00DB0023-0025-43C1-9222-00A000C3007C}" done="0">
    <text xml:space="preserve">&lt;&gt;:
  ______________&lt;Составил&gt;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8"/>
  <dimension ref="A3:IV18"/>
  <sheetViews>
    <sheetView tabSelected="1" zoomScaleNormal="100" zoomScaleSheetLayoutView="100" workbookViewId="0">
      <selection activeCell="K17" sqref="K17"/>
    </sheetView>
  </sheetViews>
  <sheetFormatPr defaultRowHeight="14.25" customHeight="1" x14ac:dyDescent="0.25"/>
  <cols>
    <col min="1" max="1" width="4" style="1" customWidth="1"/>
    <col min="2" max="2" width="30.85546875" style="1" customWidth="1"/>
    <col min="3" max="3" width="28.28515625" style="1" customWidth="1"/>
    <col min="4" max="4" width="10.140625" style="1" customWidth="1"/>
    <col min="5" max="5" width="10" style="1" customWidth="1"/>
    <col min="6" max="6" width="22.85546875" style="1" customWidth="1"/>
    <col min="7" max="256" width="9.140625" style="1" customWidth="1"/>
  </cols>
  <sheetData>
    <row r="3" spans="1:6" ht="54.75" customHeight="1" x14ac:dyDescent="0.25">
      <c r="A3" s="29" t="s">
        <v>16</v>
      </c>
      <c r="B3" s="29"/>
      <c r="C3" s="29"/>
      <c r="D3" s="29"/>
      <c r="E3" s="29"/>
      <c r="F3" s="29"/>
    </row>
    <row r="4" spans="1:6" ht="15" x14ac:dyDescent="0.25">
      <c r="A4" s="3"/>
      <c r="B4" s="2"/>
      <c r="C4" s="2"/>
      <c r="D4" s="2"/>
      <c r="E4" s="2"/>
      <c r="F4" s="4"/>
    </row>
    <row r="5" spans="1:6" ht="18.75" x14ac:dyDescent="0.25">
      <c r="A5" s="25" t="s">
        <v>2</v>
      </c>
      <c r="B5" s="25"/>
      <c r="C5" s="25"/>
      <c r="D5" s="25"/>
      <c r="E5" s="25"/>
      <c r="F5" s="25"/>
    </row>
    <row r="6" spans="1:6" ht="18.75" x14ac:dyDescent="0.25">
      <c r="A6" s="25" t="s">
        <v>11</v>
      </c>
      <c r="B6" s="25"/>
      <c r="C6" s="25"/>
      <c r="D6" s="25"/>
      <c r="E6" s="25"/>
      <c r="F6" s="25"/>
    </row>
    <row r="7" spans="1:6" ht="18.75" x14ac:dyDescent="0.3">
      <c r="A7" s="14"/>
      <c r="B7" s="15"/>
      <c r="C7" s="16"/>
      <c r="D7" s="16"/>
      <c r="E7" s="16"/>
      <c r="F7" s="17"/>
    </row>
    <row r="8" spans="1:6" ht="15" x14ac:dyDescent="0.25">
      <c r="A8" s="26" t="s">
        <v>3</v>
      </c>
      <c r="B8" s="26" t="s">
        <v>4</v>
      </c>
      <c r="C8" s="26" t="s">
        <v>5</v>
      </c>
      <c r="D8" s="26" t="s">
        <v>1</v>
      </c>
      <c r="E8" s="26" t="s">
        <v>0</v>
      </c>
      <c r="F8" s="26" t="s">
        <v>6</v>
      </c>
    </row>
    <row r="9" spans="1:6" ht="15" x14ac:dyDescent="0.25">
      <c r="A9" s="27"/>
      <c r="B9" s="27"/>
      <c r="C9" s="27"/>
      <c r="D9" s="27"/>
      <c r="E9" s="27"/>
      <c r="F9" s="27"/>
    </row>
    <row r="10" spans="1:6" ht="15" x14ac:dyDescent="0.25">
      <c r="A10" s="27"/>
      <c r="B10" s="27"/>
      <c r="C10" s="27"/>
      <c r="D10" s="27"/>
      <c r="E10" s="27"/>
      <c r="F10" s="27"/>
    </row>
    <row r="11" spans="1:6" ht="15" x14ac:dyDescent="0.25">
      <c r="A11" s="28"/>
      <c r="B11" s="28"/>
      <c r="C11" s="28"/>
      <c r="D11" s="28"/>
      <c r="E11" s="28"/>
      <c r="F11" s="28"/>
    </row>
    <row r="12" spans="1:6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6</v>
      </c>
      <c r="F12" s="5">
        <v>8</v>
      </c>
    </row>
    <row r="13" spans="1:6" ht="47.25" x14ac:dyDescent="0.25">
      <c r="A13" s="5"/>
      <c r="B13" s="6" t="s">
        <v>13</v>
      </c>
      <c r="C13" s="6" t="s">
        <v>12</v>
      </c>
      <c r="D13" s="7" t="s">
        <v>7</v>
      </c>
      <c r="E13" s="7">
        <v>0.112</v>
      </c>
      <c r="F13" s="8">
        <f>E13*663.94</f>
        <v>74.361280000000008</v>
      </c>
    </row>
    <row r="14" spans="1:6" ht="15.75" x14ac:dyDescent="0.25">
      <c r="A14" s="24" t="s">
        <v>10</v>
      </c>
      <c r="B14" s="24"/>
      <c r="C14" s="24"/>
      <c r="D14" s="24"/>
      <c r="E14" s="24"/>
      <c r="F14" s="9">
        <f>F13</f>
        <v>74.361280000000008</v>
      </c>
    </row>
    <row r="15" spans="1:6" ht="21" customHeight="1" x14ac:dyDescent="0.25">
      <c r="A15" s="20" t="s">
        <v>8</v>
      </c>
      <c r="B15" s="21"/>
      <c r="C15" s="10"/>
      <c r="D15" s="11"/>
      <c r="E15" s="11"/>
      <c r="F15" s="12">
        <f>F14*0.22</f>
        <v>16.359481600000002</v>
      </c>
    </row>
    <row r="16" spans="1:6" ht="15.75" x14ac:dyDescent="0.25">
      <c r="A16" s="22" t="s">
        <v>9</v>
      </c>
      <c r="B16" s="23"/>
      <c r="C16" s="13"/>
      <c r="D16" s="13"/>
      <c r="E16" s="13"/>
      <c r="F16" s="12">
        <f>F14+F15</f>
        <v>90.720761600000003</v>
      </c>
    </row>
    <row r="17" spans="1:6" ht="14.25" customHeight="1" x14ac:dyDescent="0.3">
      <c r="A17" s="15"/>
      <c r="B17" s="15"/>
      <c r="C17" s="15"/>
      <c r="D17" s="15"/>
      <c r="E17" s="15"/>
      <c r="F17" s="15"/>
    </row>
    <row r="18" spans="1:6" ht="14.25" customHeight="1" x14ac:dyDescent="0.25">
      <c r="B18" s="18" t="s">
        <v>14</v>
      </c>
      <c r="C18" s="19" t="s">
        <v>15</v>
      </c>
    </row>
  </sheetData>
  <mergeCells count="12">
    <mergeCell ref="A15:B15"/>
    <mergeCell ref="A16:B16"/>
    <mergeCell ref="A14:E14"/>
    <mergeCell ref="A3:F3"/>
    <mergeCell ref="A5:F5"/>
    <mergeCell ref="A6:F6"/>
    <mergeCell ref="A8:A11"/>
    <mergeCell ref="B8:B11"/>
    <mergeCell ref="C8:C11"/>
    <mergeCell ref="D8:D11"/>
    <mergeCell ref="E8:E11"/>
    <mergeCell ref="F8:F11"/>
  </mergeCells>
  <pageMargins left="0.39347199999999999" right="0.39347199999999999" top="0.75" bottom="0.75" header="0.3" footer="0.3"/>
  <pageSetup paperSize="9" scale="8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утилизации</vt:lpstr>
      <vt:lpstr>'Расчет утилизации'!Область_печати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Аркадьевич Петров</dc:creator>
  <cp:lastModifiedBy>Алла Л. Костерина</cp:lastModifiedBy>
  <cp:revision>3</cp:revision>
  <cp:lastPrinted>2024-02-12T04:59:58Z</cp:lastPrinted>
  <dcterms:created xsi:type="dcterms:W3CDTF">2024-02-12T02:03:18Z</dcterms:created>
  <dcterms:modified xsi:type="dcterms:W3CDTF">2026-05-19T10:23:25Z</dcterms:modified>
</cp:coreProperties>
</file>